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Лист1!$A$1:$K$39</definedName>
  </definedNames>
  <calcPr calcId="145621"/>
</workbook>
</file>

<file path=xl/calcChain.xml><?xml version="1.0" encoding="utf-8"?>
<calcChain xmlns="http://schemas.openxmlformats.org/spreadsheetml/2006/main">
  <c r="F23" i="1" l="1"/>
  <c r="J22" i="1"/>
  <c r="I22" i="1" s="1"/>
  <c r="H22" i="1"/>
  <c r="J21" i="1"/>
  <c r="H21" i="1"/>
  <c r="J20" i="1"/>
  <c r="H20" i="1"/>
  <c r="I20" i="1" s="1"/>
  <c r="J19" i="1"/>
  <c r="H19" i="1"/>
  <c r="J18" i="1"/>
  <c r="I18" i="1" s="1"/>
  <c r="H18" i="1"/>
  <c r="J17" i="1"/>
  <c r="H17" i="1"/>
  <c r="J16" i="1"/>
  <c r="H16" i="1"/>
  <c r="I16" i="1" s="1"/>
  <c r="J15" i="1"/>
  <c r="H15" i="1"/>
  <c r="I15" i="1" s="1"/>
  <c r="J14" i="1"/>
  <c r="H14" i="1"/>
  <c r="J13" i="1"/>
  <c r="I13" i="1" s="1"/>
  <c r="H13" i="1"/>
  <c r="J12" i="1"/>
  <c r="H12" i="1"/>
  <c r="I12" i="1" s="1"/>
  <c r="J11" i="1"/>
  <c r="H11" i="1"/>
  <c r="I11" i="1" s="1"/>
  <c r="I21" i="1" l="1"/>
  <c r="I14" i="1"/>
  <c r="J23" i="1"/>
  <c r="I19" i="1"/>
  <c r="I17" i="1"/>
  <c r="H23" i="1"/>
</calcChain>
</file>

<file path=xl/sharedStrings.xml><?xml version="1.0" encoding="utf-8"?>
<sst xmlns="http://schemas.openxmlformats.org/spreadsheetml/2006/main" count="60" uniqueCount="48">
  <si>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</si>
  <si>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</si>
  <si>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</si>
  <si>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</si>
  <si>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</si>
  <si>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</si>
  <si>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</si>
  <si>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</si>
  <si>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</si>
  <si>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</si>
  <si>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</si>
  <si>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</si>
  <si>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</si>
  <si>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</si>
  <si>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</si>
  <si>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</si>
  <si>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</si>
  <si>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</si>
  <si>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</si>
  <si>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</si>
  <si>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</si>
  <si>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</si>
  <si>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</si>
  <si>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</si>
  <si>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</si>
  <si>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</si>
  <si>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1.</t>
  </si>
  <si>
    <t>шт</t>
  </si>
  <si>
    <t>Номенклатурный номер</t>
  </si>
  <si>
    <t>Сумма за вид ТМЦ без НДС, руб.</t>
  </si>
  <si>
    <t>Сумма за вид ТМЦ с НДС, руб.</t>
  </si>
  <si>
    <t>Срок передачи товара, дней</t>
  </si>
  <si>
    <t>ЛОТ № СНГ - 9.12.21</t>
  </si>
  <si>
    <r>
      <t xml:space="preserve">АО "Самотлорнефтегаз" </t>
    </r>
    <r>
      <rPr>
        <sz val="14"/>
        <rFont val="Times New Roman"/>
        <family val="1"/>
        <charset val="204"/>
      </rPr>
      <t>г. Нижневартовск намеревается осуществить продажу НВ МТР - отбракованные материалы б/у (трансформаторы) в соответствии с прилагаемой Спецификацией №1</t>
    </r>
  </si>
  <si>
    <t>Трансформатор ТМ 160/6 б/у</t>
  </si>
  <si>
    <t>ХМАО-Югра, Нижневартовский район, Самотлорское месторождение, производственная территория сервисной базы ООО "Крафт Памп" и  площадок хранения СНГ (ДНС-1 и ДНС-25),  максимальная удаленность 50 км от г. Нижневартовска</t>
  </si>
  <si>
    <t>Трансформатор ТМ-100/6 б/у</t>
  </si>
  <si>
    <t>Трансформатор ТМ-25/6/0,4У1 б/у</t>
  </si>
  <si>
    <t>Трансформатор ТМ-250/6 б/у</t>
  </si>
  <si>
    <t>Трансформатор ТМ400/6 б/у</t>
  </si>
  <si>
    <t>Трансформатор ТМ-4000/35 б/у</t>
  </si>
  <si>
    <t>Трансформатор ТМ630/6 б/у</t>
  </si>
  <si>
    <t>Трансформатор ТМПН-100 б/у</t>
  </si>
  <si>
    <t>Трансформатор ТМПН-250 б/у</t>
  </si>
  <si>
    <t>Трансформатор ТМПНГ-100 б/у</t>
  </si>
  <si>
    <t>Трансформатор ТМПНГ-250 б/у</t>
  </si>
  <si>
    <t>Трансформатор ТМПНГ-630 б/у</t>
  </si>
  <si>
    <t>Примечание: 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</si>
</sst>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104775</xdr:colOff>
      <xdr:row>30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38100</xdr:rowOff>
    </xdr:from>
    <xdr:to>
      <xdr:col>5</xdr:col>
      <xdr:colOff>104775</xdr:colOff>
      <xdr:row>28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24492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104775</xdr:colOff>
      <xdr:row>25</xdr:row>
      <xdr:rowOff>24492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24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24492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24</xdr:row>
      <xdr:rowOff>0</xdr:rowOff>
    </xdr:from>
    <xdr:to>
      <xdr:col>2</xdr:col>
      <xdr:colOff>295275</xdr:colOff>
      <xdr:row>24</xdr:row>
      <xdr:rowOff>61232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24</xdr:row>
      <xdr:rowOff>0</xdr:rowOff>
    </xdr:from>
    <xdr:to>
      <xdr:col>3</xdr:col>
      <xdr:colOff>133350</xdr:colOff>
      <xdr:row>25</xdr:row>
      <xdr:rowOff>24492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24492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="70" zoomScaleNormal="60" zoomScaleSheetLayoutView="70" workbookViewId="0">
      <selection activeCell="A15" sqref="A15"/>
    </sheetView>
  </sheetViews>
  <sheetFormatPr defaultRowHeight="15.75" x14ac:dyDescent="0.25"/>
  <cols>
    <col min="1" max="1" width="6.140625" style="1" customWidth="1"/>
    <col min="2" max="2" width="48.7109375" style="1" customWidth="1"/>
    <col min="3" max="3" width="22.85546875" style="1" customWidth="1"/>
    <col min="4" max="4" width="55.7109375" style="1" customWidth="1"/>
    <col min="5" max="5" width="6.85546875" style="1" customWidth="1"/>
    <col min="6" max="6" width="23.7109375" style="1" customWidth="1"/>
    <col min="7" max="7" width="25.5703125" style="1" customWidth="1"/>
    <col min="8" max="8" width="26.5703125" style="1" customWidth="1"/>
    <col min="9" max="9" width="18.5703125" style="1" customWidth="1"/>
    <col min="10" max="10" width="26.5703125" style="1" customWidth="1"/>
    <col min="11" max="11" width="21.85546875" style="1" customWidth="1"/>
    <col min="12" max="16384" width="9.140625" style="1"/>
  </cols>
  <sheetData>
    <row r="1" spans="1:11" x14ac:dyDescent="0.25">
      <c r="A1" s="10"/>
    </row>
    <row r="2" spans="1:11" s="16" customFormat="1" ht="26.25" x14ac:dyDescent="0.25">
      <c r="A2" s="11"/>
      <c r="B2" s="12" t="s">
        <v>12</v>
      </c>
      <c r="C2" s="12"/>
      <c r="D2" s="13"/>
      <c r="E2" s="13"/>
      <c r="G2" s="27" t="s">
        <v>16</v>
      </c>
      <c r="H2" s="27"/>
      <c r="I2" s="27"/>
      <c r="J2" s="27"/>
      <c r="K2" s="15"/>
    </row>
    <row r="3" spans="1:11" s="16" customFormat="1" ht="26.25" x14ac:dyDescent="0.35">
      <c r="A3" s="11"/>
      <c r="B3" s="52" t="s">
        <v>13</v>
      </c>
      <c r="C3" s="52"/>
      <c r="D3" s="52"/>
      <c r="E3" s="52"/>
      <c r="F3" s="52"/>
      <c r="G3" s="52"/>
      <c r="H3" s="52"/>
      <c r="I3" s="30"/>
      <c r="J3" s="29"/>
      <c r="K3" s="14"/>
    </row>
    <row r="4" spans="1:11" s="16" customFormat="1" ht="26.25" x14ac:dyDescent="0.25">
      <c r="A4" s="11"/>
      <c r="B4" s="13"/>
      <c r="C4" s="13"/>
      <c r="D4" s="17" t="s">
        <v>14</v>
      </c>
      <c r="E4" s="13"/>
      <c r="F4" s="13"/>
      <c r="G4" s="13"/>
      <c r="H4" s="14"/>
      <c r="I4" s="14"/>
      <c r="J4" s="14"/>
      <c r="K4" s="14"/>
    </row>
    <row r="5" spans="1:11" s="13" customFormat="1" ht="18.75" customHeight="1" x14ac:dyDescent="0.3">
      <c r="A5" s="18"/>
      <c r="B5" s="53" t="s">
        <v>23</v>
      </c>
      <c r="C5" s="53"/>
      <c r="D5" s="53"/>
      <c r="E5" s="53"/>
      <c r="F5" s="53"/>
      <c r="G5" s="53"/>
      <c r="H5" s="53"/>
      <c r="I5" s="53"/>
      <c r="J5" s="53"/>
      <c r="K5" s="53"/>
    </row>
    <row r="6" spans="1:11" s="19" customFormat="1" x14ac:dyDescent="0.25"/>
    <row r="7" spans="1:11" s="19" customFormat="1" ht="22.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 s="21" customFormat="1" ht="34.5" customHeight="1" x14ac:dyDescent="0.25">
      <c r="A8" s="33" t="s">
        <v>26</v>
      </c>
      <c r="B8" s="55" t="s">
        <v>33</v>
      </c>
      <c r="C8" s="55"/>
      <c r="D8" s="56"/>
      <c r="E8" s="56"/>
      <c r="F8" s="56"/>
      <c r="G8" s="56"/>
      <c r="H8" s="56"/>
      <c r="I8" s="56"/>
      <c r="J8" s="56"/>
      <c r="K8" s="56"/>
    </row>
    <row r="9" spans="1:11" ht="23.25" x14ac:dyDescent="0.25">
      <c r="A9" s="13"/>
      <c r="B9" s="34"/>
      <c r="C9" s="34"/>
      <c r="D9" s="13"/>
      <c r="E9" s="13"/>
      <c r="F9" s="13"/>
      <c r="G9" s="13"/>
      <c r="H9" s="35"/>
      <c r="I9" s="35"/>
      <c r="J9" s="35"/>
      <c r="K9" s="13"/>
    </row>
    <row r="10" spans="1:11" s="39" customFormat="1" ht="78" customHeight="1" x14ac:dyDescent="0.3">
      <c r="A10" s="37" t="s">
        <v>0</v>
      </c>
      <c r="B10" s="37" t="s">
        <v>21</v>
      </c>
      <c r="C10" s="37" t="s">
        <v>28</v>
      </c>
      <c r="D10" s="37" t="s">
        <v>17</v>
      </c>
      <c r="E10" s="37" t="s">
        <v>1</v>
      </c>
      <c r="F10" s="37" t="s">
        <v>20</v>
      </c>
      <c r="G10" s="37" t="s">
        <v>22</v>
      </c>
      <c r="H10" s="37" t="s">
        <v>29</v>
      </c>
      <c r="I10" s="37" t="s">
        <v>24</v>
      </c>
      <c r="J10" s="38" t="s">
        <v>30</v>
      </c>
      <c r="K10" s="37" t="s">
        <v>31</v>
      </c>
    </row>
    <row r="11" spans="1:11" s="22" customFormat="1" ht="31.5" customHeight="1" x14ac:dyDescent="0.25">
      <c r="A11" s="40">
        <v>1</v>
      </c>
      <c r="B11" s="41" t="s">
        <v>34</v>
      </c>
      <c r="C11" s="40">
        <v>20020819</v>
      </c>
      <c r="D11" s="49" t="s">
        <v>35</v>
      </c>
      <c r="E11" s="42" t="s">
        <v>27</v>
      </c>
      <c r="F11" s="43">
        <v>10</v>
      </c>
      <c r="G11" s="44"/>
      <c r="H11" s="44">
        <f>ROUND(G11*F11,2)</f>
        <v>0</v>
      </c>
      <c r="I11" s="44">
        <f>J11-H11</f>
        <v>0</v>
      </c>
      <c r="J11" s="44">
        <f>ROUND(G11*F11*1.2,2)</f>
        <v>0</v>
      </c>
      <c r="K11" s="49" t="s">
        <v>25</v>
      </c>
    </row>
    <row r="12" spans="1:11" s="22" customFormat="1" ht="31.5" customHeight="1" x14ac:dyDescent="0.25">
      <c r="A12" s="40">
        <v>2</v>
      </c>
      <c r="B12" s="41" t="s">
        <v>36</v>
      </c>
      <c r="C12" s="40">
        <v>20493218</v>
      </c>
      <c r="D12" s="50"/>
      <c r="E12" s="42" t="s">
        <v>27</v>
      </c>
      <c r="F12" s="43">
        <v>1</v>
      </c>
      <c r="G12" s="44"/>
      <c r="H12" s="44">
        <f t="shared" ref="H12:H22" si="0">ROUND(G12*F12,2)</f>
        <v>0</v>
      </c>
      <c r="I12" s="44">
        <f t="shared" ref="I12:I22" si="1">J12-H12</f>
        <v>0</v>
      </c>
      <c r="J12" s="44">
        <f t="shared" ref="J12:J22" si="2">ROUND(G12*F12*1.2,2)</f>
        <v>0</v>
      </c>
      <c r="K12" s="50"/>
    </row>
    <row r="13" spans="1:11" s="22" customFormat="1" ht="31.5" customHeight="1" x14ac:dyDescent="0.25">
      <c r="A13" s="40">
        <v>3</v>
      </c>
      <c r="B13" s="41" t="s">
        <v>37</v>
      </c>
      <c r="C13" s="40">
        <v>20249484</v>
      </c>
      <c r="D13" s="50"/>
      <c r="E13" s="42" t="s">
        <v>27</v>
      </c>
      <c r="F13" s="43">
        <v>1</v>
      </c>
      <c r="G13" s="44"/>
      <c r="H13" s="44">
        <f t="shared" si="0"/>
        <v>0</v>
      </c>
      <c r="I13" s="44">
        <f t="shared" si="1"/>
        <v>0</v>
      </c>
      <c r="J13" s="44">
        <f t="shared" si="2"/>
        <v>0</v>
      </c>
      <c r="K13" s="50"/>
    </row>
    <row r="14" spans="1:11" s="22" customFormat="1" ht="31.5" customHeight="1" x14ac:dyDescent="0.25">
      <c r="A14" s="40">
        <v>4</v>
      </c>
      <c r="B14" s="41" t="s">
        <v>38</v>
      </c>
      <c r="C14" s="40">
        <v>20431116</v>
      </c>
      <c r="D14" s="50"/>
      <c r="E14" s="42" t="s">
        <v>27</v>
      </c>
      <c r="F14" s="43">
        <v>12</v>
      </c>
      <c r="G14" s="44"/>
      <c r="H14" s="44">
        <f t="shared" si="0"/>
        <v>0</v>
      </c>
      <c r="I14" s="44">
        <f t="shared" si="1"/>
        <v>0</v>
      </c>
      <c r="J14" s="44">
        <f t="shared" si="2"/>
        <v>0</v>
      </c>
      <c r="K14" s="50"/>
    </row>
    <row r="15" spans="1:11" s="22" customFormat="1" ht="31.5" customHeight="1" x14ac:dyDescent="0.25">
      <c r="A15" s="40">
        <v>5</v>
      </c>
      <c r="B15" s="41" t="s">
        <v>39</v>
      </c>
      <c r="C15" s="40">
        <v>20199012</v>
      </c>
      <c r="D15" s="50"/>
      <c r="E15" s="42" t="s">
        <v>27</v>
      </c>
      <c r="F15" s="43">
        <v>4</v>
      </c>
      <c r="G15" s="44"/>
      <c r="H15" s="44">
        <f t="shared" si="0"/>
        <v>0</v>
      </c>
      <c r="I15" s="44">
        <f t="shared" si="1"/>
        <v>0</v>
      </c>
      <c r="J15" s="44">
        <f t="shared" si="2"/>
        <v>0</v>
      </c>
      <c r="K15" s="50"/>
    </row>
    <row r="16" spans="1:11" s="22" customFormat="1" ht="31.5" customHeight="1" x14ac:dyDescent="0.25">
      <c r="A16" s="40">
        <v>6</v>
      </c>
      <c r="B16" s="41" t="s">
        <v>40</v>
      </c>
      <c r="C16" s="40">
        <v>20043508</v>
      </c>
      <c r="D16" s="50"/>
      <c r="E16" s="42" t="s">
        <v>27</v>
      </c>
      <c r="F16" s="43">
        <v>3</v>
      </c>
      <c r="G16" s="44"/>
      <c r="H16" s="44">
        <f>ROUND(G16*F16,2)</f>
        <v>0</v>
      </c>
      <c r="I16" s="44">
        <f>J16-H16</f>
        <v>0</v>
      </c>
      <c r="J16" s="44">
        <f>ROUND(G16*F16*1.2,2)</f>
        <v>0</v>
      </c>
      <c r="K16" s="50"/>
    </row>
    <row r="17" spans="1:11" s="22" customFormat="1" ht="31.5" customHeight="1" x14ac:dyDescent="0.25">
      <c r="A17" s="40">
        <v>7</v>
      </c>
      <c r="B17" s="41" t="s">
        <v>41</v>
      </c>
      <c r="C17" s="40">
        <v>20199030</v>
      </c>
      <c r="D17" s="50"/>
      <c r="E17" s="42" t="s">
        <v>27</v>
      </c>
      <c r="F17" s="43">
        <v>2</v>
      </c>
      <c r="G17" s="44"/>
      <c r="H17" s="44">
        <f>ROUND(G17*F17,2)</f>
        <v>0</v>
      </c>
      <c r="I17" s="44">
        <f>J17-H17</f>
        <v>0</v>
      </c>
      <c r="J17" s="44">
        <f>ROUND(G17*F17*1.2,2)</f>
        <v>0</v>
      </c>
      <c r="K17" s="50"/>
    </row>
    <row r="18" spans="1:11" s="22" customFormat="1" ht="31.5" customHeight="1" x14ac:dyDescent="0.25">
      <c r="A18" s="40">
        <v>8</v>
      </c>
      <c r="B18" s="41" t="s">
        <v>42</v>
      </c>
      <c r="C18" s="40">
        <v>20241978</v>
      </c>
      <c r="D18" s="50"/>
      <c r="E18" s="42" t="s">
        <v>27</v>
      </c>
      <c r="F18" s="43">
        <v>24</v>
      </c>
      <c r="G18" s="44"/>
      <c r="H18" s="44">
        <f>ROUND(G18*F18,2)</f>
        <v>0</v>
      </c>
      <c r="I18" s="44">
        <f>J18-H18</f>
        <v>0</v>
      </c>
      <c r="J18" s="44">
        <f>ROUND(G18*F18*1.2,2)</f>
        <v>0</v>
      </c>
      <c r="K18" s="50"/>
    </row>
    <row r="19" spans="1:11" s="22" customFormat="1" ht="31.5" customHeight="1" x14ac:dyDescent="0.25">
      <c r="A19" s="40">
        <v>9</v>
      </c>
      <c r="B19" s="41" t="s">
        <v>43</v>
      </c>
      <c r="C19" s="40">
        <v>20431103</v>
      </c>
      <c r="D19" s="50"/>
      <c r="E19" s="42" t="s">
        <v>27</v>
      </c>
      <c r="F19" s="43">
        <v>2</v>
      </c>
      <c r="G19" s="44"/>
      <c r="H19" s="44">
        <f>ROUND(G19*F19,2)</f>
        <v>0</v>
      </c>
      <c r="I19" s="44">
        <f>J19-H19</f>
        <v>0</v>
      </c>
      <c r="J19" s="44">
        <f>ROUND(G19*F19*1.2,2)</f>
        <v>0</v>
      </c>
      <c r="K19" s="50"/>
    </row>
    <row r="20" spans="1:11" s="22" customFormat="1" ht="31.5" customHeight="1" x14ac:dyDescent="0.25">
      <c r="A20" s="40">
        <v>10</v>
      </c>
      <c r="B20" s="41" t="s">
        <v>44</v>
      </c>
      <c r="C20" s="40">
        <v>20460057</v>
      </c>
      <c r="D20" s="50"/>
      <c r="E20" s="42" t="s">
        <v>27</v>
      </c>
      <c r="F20" s="43">
        <v>1</v>
      </c>
      <c r="G20" s="44"/>
      <c r="H20" s="44">
        <f>ROUND(G20*F20,2)</f>
        <v>0</v>
      </c>
      <c r="I20" s="44">
        <f>J20-H20</f>
        <v>0</v>
      </c>
      <c r="J20" s="44">
        <f>ROUND(G20*F20*1.2,2)</f>
        <v>0</v>
      </c>
      <c r="K20" s="50"/>
    </row>
    <row r="21" spans="1:11" s="22" customFormat="1" ht="31.5" customHeight="1" x14ac:dyDescent="0.25">
      <c r="A21" s="40">
        <v>11</v>
      </c>
      <c r="B21" s="41" t="s">
        <v>45</v>
      </c>
      <c r="C21" s="40">
        <v>20199029</v>
      </c>
      <c r="D21" s="50"/>
      <c r="E21" s="42" t="s">
        <v>27</v>
      </c>
      <c r="F21" s="43">
        <v>1</v>
      </c>
      <c r="G21" s="44"/>
      <c r="H21" s="44">
        <f t="shared" si="0"/>
        <v>0</v>
      </c>
      <c r="I21" s="44">
        <f t="shared" si="1"/>
        <v>0</v>
      </c>
      <c r="J21" s="44">
        <f t="shared" si="2"/>
        <v>0</v>
      </c>
      <c r="K21" s="50"/>
    </row>
    <row r="22" spans="1:11" s="22" customFormat="1" ht="31.5" customHeight="1" x14ac:dyDescent="0.25">
      <c r="A22" s="40">
        <v>12</v>
      </c>
      <c r="B22" s="41" t="s">
        <v>46</v>
      </c>
      <c r="C22" s="40">
        <v>20199028</v>
      </c>
      <c r="D22" s="50"/>
      <c r="E22" s="42" t="s">
        <v>27</v>
      </c>
      <c r="F22" s="43">
        <v>2</v>
      </c>
      <c r="G22" s="44"/>
      <c r="H22" s="44">
        <f t="shared" si="0"/>
        <v>0</v>
      </c>
      <c r="I22" s="44">
        <f t="shared" si="1"/>
        <v>0</v>
      </c>
      <c r="J22" s="44">
        <f t="shared" si="2"/>
        <v>0</v>
      </c>
      <c r="K22" s="50"/>
    </row>
    <row r="23" spans="1:11" s="47" customFormat="1" ht="35.25" customHeight="1" x14ac:dyDescent="0.25">
      <c r="A23" s="37"/>
      <c r="B23" s="37" t="s">
        <v>2</v>
      </c>
      <c r="C23" s="37"/>
      <c r="D23" s="37"/>
      <c r="E23" s="45" t="s">
        <v>27</v>
      </c>
      <c r="F23" s="46">
        <f>SUM(F11:F22)</f>
        <v>63</v>
      </c>
      <c r="G23" s="28"/>
      <c r="H23" s="28">
        <f>SUM(H11:H22)</f>
        <v>0</v>
      </c>
      <c r="I23" s="28"/>
      <c r="J23" s="28">
        <f>SUM(J11:J22)</f>
        <v>0</v>
      </c>
      <c r="K23" s="37"/>
    </row>
    <row r="24" spans="1:11" ht="32.25" customHeight="1" x14ac:dyDescent="0.3">
      <c r="B24" s="48" t="s">
        <v>47</v>
      </c>
      <c r="C24" s="48"/>
      <c r="D24" s="20"/>
    </row>
    <row r="26" spans="1:11" s="21" customFormat="1" ht="23.25" x14ac:dyDescent="0.25">
      <c r="A26" s="3" t="s">
        <v>3</v>
      </c>
      <c r="B26" s="5" t="s">
        <v>18</v>
      </c>
      <c r="C26" s="5"/>
      <c r="D26" s="13"/>
      <c r="E26" s="13"/>
      <c r="F26" s="13"/>
      <c r="G26" s="13"/>
      <c r="H26" s="13"/>
      <c r="I26" s="13"/>
      <c r="J26" s="13"/>
      <c r="K26" s="13"/>
    </row>
    <row r="27" spans="1:11" s="21" customFormat="1" ht="48" customHeight="1" x14ac:dyDescent="0.25">
      <c r="A27" s="3">
        <v>3</v>
      </c>
      <c r="B27" s="51" t="s">
        <v>19</v>
      </c>
      <c r="C27" s="51"/>
      <c r="D27" s="51"/>
      <c r="E27" s="51"/>
      <c r="F27" s="51"/>
      <c r="G27" s="51"/>
      <c r="H27" s="51"/>
      <c r="I27" s="32"/>
      <c r="J27" s="32"/>
      <c r="K27" s="32"/>
    </row>
    <row r="28" spans="1:11" ht="18.75" x14ac:dyDescent="0.25">
      <c r="A28" s="31"/>
      <c r="B28" s="32"/>
      <c r="C28" s="36"/>
      <c r="D28" s="32"/>
      <c r="E28" s="32"/>
      <c r="F28" s="32"/>
      <c r="G28" s="32"/>
    </row>
    <row r="29" spans="1:11" s="5" customFormat="1" ht="18.75" x14ac:dyDescent="0.25">
      <c r="A29" s="4"/>
      <c r="B29" s="5" t="s">
        <v>4</v>
      </c>
    </row>
    <row r="30" spans="1:11" s="5" customFormat="1" ht="18.75" x14ac:dyDescent="0.25">
      <c r="A30" s="4"/>
      <c r="B30" s="2" t="s">
        <v>5</v>
      </c>
      <c r="C30" s="2"/>
    </row>
    <row r="31" spans="1:11" s="5" customFormat="1" ht="20.25" x14ac:dyDescent="0.25">
      <c r="A31" s="4"/>
      <c r="B31" s="9"/>
      <c r="C31" s="9"/>
      <c r="D31" s="2"/>
    </row>
    <row r="32" spans="1:11" s="5" customFormat="1" ht="20.25" x14ac:dyDescent="0.25">
      <c r="A32" s="4"/>
      <c r="B32" s="9"/>
      <c r="C32" s="9"/>
      <c r="D32" s="2"/>
    </row>
    <row r="33" spans="1:6" s="5" customFormat="1" ht="18.75" x14ac:dyDescent="0.25">
      <c r="A33" s="4"/>
      <c r="B33" s="6"/>
      <c r="C33" s="6"/>
      <c r="D33" s="2"/>
    </row>
    <row r="34" spans="1:6" s="5" customFormat="1" ht="18.75" x14ac:dyDescent="0.3">
      <c r="A34" s="4"/>
      <c r="B34" s="23" t="s">
        <v>6</v>
      </c>
      <c r="C34" s="23"/>
      <c r="D34" s="7" t="s">
        <v>7</v>
      </c>
    </row>
    <row r="35" spans="1:6" s="26" customFormat="1" ht="37.5" x14ac:dyDescent="0.25">
      <c r="A35" s="24"/>
      <c r="B35" s="25" t="s">
        <v>8</v>
      </c>
      <c r="C35" s="25"/>
      <c r="D35" s="24" t="s">
        <v>9</v>
      </c>
      <c r="F35" s="26" t="s">
        <v>15</v>
      </c>
    </row>
    <row r="36" spans="1:6" s="5" customFormat="1" ht="18.75" x14ac:dyDescent="0.25">
      <c r="A36" s="4"/>
      <c r="D36" s="2"/>
    </row>
    <row r="37" spans="1:6" s="5" customFormat="1" ht="18.75" x14ac:dyDescent="0.25">
      <c r="A37" s="4"/>
      <c r="B37" s="5" t="s">
        <v>10</v>
      </c>
    </row>
    <row r="38" spans="1:6" s="5" customFormat="1" ht="18.75" x14ac:dyDescent="0.25">
      <c r="A38" s="4"/>
      <c r="B38" s="8"/>
      <c r="C38" s="8"/>
      <c r="D38" s="5" t="s">
        <v>11</v>
      </c>
    </row>
  </sheetData>
  <mergeCells count="7">
    <mergeCell ref="B27:H27"/>
    <mergeCell ref="B3:H3"/>
    <mergeCell ref="B5:K5"/>
    <mergeCell ref="A7:K7"/>
    <mergeCell ref="B8:K8"/>
    <mergeCell ref="D11:D22"/>
    <mergeCell ref="K11:K22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2021-12-15T09:56:54Z</dcterms:modified>
</cp:coreProperties>
</file>